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20. Труба и детали трубопровода Ø 630 мм\размещение 20_11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пономенклатурный!$B$13:$H$25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пономенклатурный!$B$1:$J$25</definedName>
  </definedNames>
  <calcPr calcId="152511" calcOnSave="0"/>
</workbook>
</file>

<file path=xl/calcChain.xml><?xml version="1.0" encoding="utf-8"?>
<calcChain xmlns="http://schemas.openxmlformats.org/spreadsheetml/2006/main">
  <c r="B16" i="1" l="1"/>
  <c r="B17" i="1" l="1"/>
  <c r="B18" i="1" s="1"/>
  <c r="B19" i="1" s="1"/>
  <c r="B20" i="1" s="1"/>
  <c r="B21" i="1" s="1"/>
  <c r="B22" i="1" s="1"/>
  <c r="B23" i="1" s="1"/>
  <c r="B24" i="1" s="1"/>
  <c r="B25" i="1" s="1"/>
  <c r="K15" i="1" l="1"/>
  <c r="A15" i="1" l="1"/>
</calcChain>
</file>

<file path=xl/sharedStrings.xml><?xml version="1.0" encoding="utf-8"?>
<sst xmlns="http://schemas.openxmlformats.org/spreadsheetml/2006/main" count="70" uniqueCount="34">
  <si>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</si>
  <si>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</si>
  <si>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</si>
  <si>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</si>
  <si>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</si>
  <si>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</si>
  <si>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</si>
  <si>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</si>
  <si>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</si>
  <si>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</si>
  <si>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</si>
  <si>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</si>
  <si>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Состояние удовлетворительное. Отсутствие повреждений</t>
  </si>
  <si>
    <t>НВЛ</t>
  </si>
  <si>
    <t>Т</t>
  </si>
  <si>
    <t>Состояние удовлетворительное.</t>
  </si>
  <si>
    <t>Лот 20</t>
  </si>
  <si>
    <t>ШТ</t>
  </si>
  <si>
    <t>Красноярский край, Богучанский р-он, п. Таежный, ул. Зеленая 3</t>
  </si>
  <si>
    <t>Наименование лота: «Труба и детали трубопровода Ø 630 мм»</t>
  </si>
  <si>
    <t>Состояние удовлетворительное. Отстутствие повреждений</t>
  </si>
  <si>
    <t>Состояние условно пригодное. Качественные характиристики пенополиуретанового покрытия установить по всему "телу" трубы невозможно</t>
  </si>
  <si>
    <t>ЛОТ ДЕЛИМЫЙ</t>
  </si>
  <si>
    <t>Труба э/св 630х9 В ст17Г1С</t>
  </si>
  <si>
    <t>Труба реставрированная 1-630х8 ст09Г2С</t>
  </si>
  <si>
    <t>Труба э/св антк/п 630Х8-09Г2С 3У</t>
  </si>
  <si>
    <t>Труба э/св 630х8-09Г2С-3У-ППУ-757-СтПЭ</t>
  </si>
  <si>
    <t>Труба э/св п/ш хл 630х8-09ГСФ</t>
  </si>
  <si>
    <t>ОГ 46-630(8К50)1,6-0,6-5DN-1950-УХЛНПППУ</t>
  </si>
  <si>
    <t>ОГ 44-630(8К50)1,6-0,6-5DN-1900-УХЛНПППУ</t>
  </si>
  <si>
    <t>ОГ 47-630(8К50)1,6-0,6-5DN-2000-УХЛНПППУ</t>
  </si>
  <si>
    <t>ТШС П630х8-89х8-6,3-0,75-К50-УХЛНПППУМП</t>
  </si>
  <si>
    <t>ТШСР П630х8-89х8-6,3-0,75-К50-УХЛНПППУМП</t>
  </si>
  <si>
    <t>Труба 630х8 В ст09Г2С-Н3слПЭ-У-1ППУМП750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</si>
</sst>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4" borderId="0" xfId="0" applyFont="1" applyFill="1"/>
    <xf numFmtId="0" fontId="6" fillId="4" borderId="0" xfId="0" applyFont="1" applyFill="1" applyAlignment="1">
      <alignment horizontal="center"/>
    </xf>
    <xf numFmtId="3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left" wrapText="1"/>
    </xf>
  </cellXfs>
  <cellStyles count="1">
    <cellStyle name="Обычный" xfId="0" builtinId="0"/>
  </cellStyles>
  <dxfs count="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view="pageBreakPreview" topLeftCell="B13" zoomScale="80" zoomScaleNormal="70" zoomScaleSheetLayoutView="80" workbookViewId="0">
      <selection activeCell="F17" sqref="F17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72.85546875" customWidth="1"/>
    <col min="5" max="5" width="11.28515625" style="17" bestFit="1" customWidth="1"/>
    <col min="6" max="6" width="13.7109375" style="21" bestFit="1" customWidth="1"/>
    <col min="7" max="7" width="43.85546875" customWidth="1"/>
    <col min="8" max="8" width="15.85546875" style="22" customWidth="1"/>
    <col min="9" max="9" width="41.7109375" style="22" customWidth="1"/>
    <col min="10" max="10" width="12.28515625" style="21" customWidth="1"/>
    <col min="11" max="11" width="14.5703125" hidden="1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5" t="s">
        <v>0</v>
      </c>
      <c r="C2" s="35"/>
      <c r="D2" s="35"/>
      <c r="E2" s="36"/>
      <c r="F2" s="35"/>
      <c r="G2" s="35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7" t="s">
        <v>1</v>
      </c>
      <c r="C4" s="37"/>
      <c r="D4" s="37"/>
      <c r="E4" s="38"/>
      <c r="F4" s="37"/>
      <c r="G4" s="37"/>
      <c r="H4" s="37"/>
      <c r="I4" s="7"/>
      <c r="J4" s="7"/>
    </row>
    <row r="5" spans="1:12" x14ac:dyDescent="0.25">
      <c r="B5" s="1"/>
      <c r="C5" s="1"/>
      <c r="D5" s="2"/>
      <c r="E5" s="3"/>
      <c r="F5" s="4"/>
      <c r="G5" s="5"/>
      <c r="H5" s="6"/>
      <c r="I5" s="6"/>
      <c r="J5" s="4"/>
    </row>
    <row r="6" spans="1:12" ht="15.75" x14ac:dyDescent="0.25">
      <c r="B6" s="39" t="s">
        <v>19</v>
      </c>
      <c r="C6" s="39"/>
      <c r="D6" s="39"/>
      <c r="E6" s="40"/>
      <c r="F6" s="39"/>
      <c r="G6" s="39"/>
      <c r="H6" s="39"/>
      <c r="I6" s="7"/>
      <c r="J6" s="7"/>
    </row>
    <row r="7" spans="1:12" x14ac:dyDescent="0.25">
      <c r="B7" s="1"/>
      <c r="C7" s="1"/>
      <c r="D7" s="2"/>
      <c r="E7" s="3"/>
      <c r="F7" s="4"/>
      <c r="G7" s="5"/>
      <c r="H7" s="6"/>
      <c r="I7" s="6"/>
      <c r="J7" s="4"/>
    </row>
    <row r="8" spans="1:12" x14ac:dyDescent="0.25">
      <c r="B8" s="32" t="s">
        <v>22</v>
      </c>
      <c r="C8" s="33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1" t="s">
        <v>16</v>
      </c>
      <c r="C9" s="41"/>
      <c r="D9" s="41"/>
      <c r="E9" s="42"/>
      <c r="F9" s="41"/>
      <c r="G9" s="41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3"/>
      <c r="G10" s="10"/>
      <c r="H10" s="9"/>
      <c r="I10" s="9"/>
      <c r="J10" s="25"/>
    </row>
    <row r="11" spans="1:12" ht="23.25" customHeight="1" x14ac:dyDescent="0.25">
      <c r="B11" s="43" t="s">
        <v>2</v>
      </c>
      <c r="C11" s="43"/>
      <c r="D11" s="43"/>
      <c r="E11" s="43"/>
      <c r="F11" s="43"/>
      <c r="G11" s="43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x14ac:dyDescent="0.25">
      <c r="A15" s="27" t="str">
        <f>CONCATENATE(C15,F15)</f>
        <v>15341091,759</v>
      </c>
      <c r="B15" s="18">
        <v>1</v>
      </c>
      <c r="C15" s="19">
        <v>1534109</v>
      </c>
      <c r="D15" s="24" t="s">
        <v>23</v>
      </c>
      <c r="E15" s="29" t="s">
        <v>14</v>
      </c>
      <c r="F15" s="23">
        <v>1.7590000000000001</v>
      </c>
      <c r="G15" s="20" t="s">
        <v>18</v>
      </c>
      <c r="H15" s="31">
        <v>2015</v>
      </c>
      <c r="I15" s="26" t="s">
        <v>12</v>
      </c>
      <c r="J15" s="30">
        <v>23327</v>
      </c>
      <c r="K15" s="21">
        <f>J15*F15</f>
        <v>41032.192999999999</v>
      </c>
      <c r="L15" t="s">
        <v>13</v>
      </c>
    </row>
    <row r="16" spans="1:12" ht="30" x14ac:dyDescent="0.25">
      <c r="B16" s="18">
        <f>+B15+1</f>
        <v>2</v>
      </c>
      <c r="C16" s="19">
        <v>1876318</v>
      </c>
      <c r="D16" s="24" t="s">
        <v>24</v>
      </c>
      <c r="E16" s="29" t="s">
        <v>14</v>
      </c>
      <c r="F16" s="23">
        <v>2.4159999999999999</v>
      </c>
      <c r="G16" s="20" t="s">
        <v>18</v>
      </c>
      <c r="H16" s="31">
        <v>2018</v>
      </c>
      <c r="I16" s="26" t="s">
        <v>15</v>
      </c>
      <c r="J16" s="30">
        <v>9808</v>
      </c>
      <c r="K16" s="21"/>
      <c r="L16" t="s">
        <v>13</v>
      </c>
    </row>
    <row r="17" spans="2:12" ht="30" x14ac:dyDescent="0.25">
      <c r="B17" s="18">
        <f t="shared" ref="B17:B25" si="0">+B16+1</f>
        <v>3</v>
      </c>
      <c r="C17" s="19">
        <v>1992624</v>
      </c>
      <c r="D17" s="24" t="s">
        <v>25</v>
      </c>
      <c r="E17" s="29" t="s">
        <v>14</v>
      </c>
      <c r="F17" s="23">
        <v>0.63800000000000001</v>
      </c>
      <c r="G17" s="20" t="s">
        <v>18</v>
      </c>
      <c r="H17" s="31">
        <v>2017</v>
      </c>
      <c r="I17" s="26" t="s">
        <v>20</v>
      </c>
      <c r="J17" s="30">
        <v>46611</v>
      </c>
      <c r="K17" s="21"/>
      <c r="L17" t="s">
        <v>13</v>
      </c>
    </row>
    <row r="18" spans="2:12" ht="60" x14ac:dyDescent="0.25">
      <c r="B18" s="18">
        <f t="shared" si="0"/>
        <v>4</v>
      </c>
      <c r="C18" s="19">
        <v>1993054</v>
      </c>
      <c r="D18" s="24" t="s">
        <v>26</v>
      </c>
      <c r="E18" s="29" t="s">
        <v>14</v>
      </c>
      <c r="F18" s="23">
        <v>93.534999999999997</v>
      </c>
      <c r="G18" s="20" t="s">
        <v>18</v>
      </c>
      <c r="H18" s="31">
        <v>2017</v>
      </c>
      <c r="I18" s="26" t="s">
        <v>21</v>
      </c>
      <c r="J18" s="30">
        <v>8711</v>
      </c>
      <c r="K18" s="21"/>
      <c r="L18" t="s">
        <v>13</v>
      </c>
    </row>
    <row r="19" spans="2:12" ht="30" x14ac:dyDescent="0.25">
      <c r="B19" s="18">
        <f t="shared" si="0"/>
        <v>5</v>
      </c>
      <c r="C19" s="19">
        <v>2036412</v>
      </c>
      <c r="D19" s="24" t="s">
        <v>27</v>
      </c>
      <c r="E19" s="29" t="s">
        <v>14</v>
      </c>
      <c r="F19" s="23">
        <v>7.2989999999999995</v>
      </c>
      <c r="G19" s="20" t="s">
        <v>18</v>
      </c>
      <c r="H19" s="31">
        <v>2017</v>
      </c>
      <c r="I19" s="26" t="s">
        <v>12</v>
      </c>
      <c r="J19" s="30">
        <v>17158</v>
      </c>
      <c r="K19" s="21"/>
      <c r="L19" t="s">
        <v>13</v>
      </c>
    </row>
    <row r="20" spans="2:12" ht="60" x14ac:dyDescent="0.25">
      <c r="B20" s="18">
        <f t="shared" si="0"/>
        <v>6</v>
      </c>
      <c r="C20" s="19">
        <v>2178700</v>
      </c>
      <c r="D20" s="24" t="s">
        <v>28</v>
      </c>
      <c r="E20" s="29" t="s">
        <v>17</v>
      </c>
      <c r="F20" s="34">
        <v>1</v>
      </c>
      <c r="G20" s="20" t="s">
        <v>18</v>
      </c>
      <c r="H20" s="31">
        <v>2018</v>
      </c>
      <c r="I20" s="26" t="s">
        <v>21</v>
      </c>
      <c r="J20" s="30">
        <v>35984</v>
      </c>
      <c r="K20" s="21"/>
      <c r="L20" t="s">
        <v>13</v>
      </c>
    </row>
    <row r="21" spans="2:12" ht="60" x14ac:dyDescent="0.25">
      <c r="B21" s="18">
        <f t="shared" si="0"/>
        <v>7</v>
      </c>
      <c r="C21" s="19">
        <v>2179011</v>
      </c>
      <c r="D21" s="24" t="s">
        <v>29</v>
      </c>
      <c r="E21" s="29" t="s">
        <v>17</v>
      </c>
      <c r="F21" s="34">
        <v>1</v>
      </c>
      <c r="G21" s="20" t="s">
        <v>18</v>
      </c>
      <c r="H21" s="31">
        <v>2018</v>
      </c>
      <c r="I21" s="26" t="s">
        <v>21</v>
      </c>
      <c r="J21" s="30">
        <v>35021</v>
      </c>
      <c r="K21" s="21"/>
      <c r="L21" t="s">
        <v>13</v>
      </c>
    </row>
    <row r="22" spans="2:12" ht="60" x14ac:dyDescent="0.25">
      <c r="B22" s="18">
        <f t="shared" si="0"/>
        <v>8</v>
      </c>
      <c r="C22" s="19">
        <v>2179281</v>
      </c>
      <c r="D22" s="24" t="s">
        <v>30</v>
      </c>
      <c r="E22" s="29" t="s">
        <v>17</v>
      </c>
      <c r="F22" s="34">
        <v>2</v>
      </c>
      <c r="G22" s="20" t="s">
        <v>18</v>
      </c>
      <c r="H22" s="31">
        <v>2018</v>
      </c>
      <c r="I22" s="26" t="s">
        <v>21</v>
      </c>
      <c r="J22" s="30">
        <v>36681</v>
      </c>
      <c r="K22" s="21"/>
      <c r="L22" t="s">
        <v>13</v>
      </c>
    </row>
    <row r="23" spans="2:12" ht="60" x14ac:dyDescent="0.25">
      <c r="B23" s="18">
        <f t="shared" si="0"/>
        <v>9</v>
      </c>
      <c r="C23" s="19">
        <v>2330414</v>
      </c>
      <c r="D23" s="24" t="s">
        <v>31</v>
      </c>
      <c r="E23" s="29" t="s">
        <v>17</v>
      </c>
      <c r="F23" s="34">
        <v>2</v>
      </c>
      <c r="G23" s="20" t="s">
        <v>18</v>
      </c>
      <c r="H23" s="31">
        <v>2018</v>
      </c>
      <c r="I23" s="26" t="s">
        <v>21</v>
      </c>
      <c r="J23" s="30">
        <v>8011</v>
      </c>
      <c r="K23" s="21"/>
      <c r="L23" t="s">
        <v>13</v>
      </c>
    </row>
    <row r="24" spans="2:12" ht="60" x14ac:dyDescent="0.25">
      <c r="B24" s="18">
        <f t="shared" si="0"/>
        <v>10</v>
      </c>
      <c r="C24" s="19">
        <v>2330415</v>
      </c>
      <c r="D24" s="24" t="s">
        <v>32</v>
      </c>
      <c r="E24" s="29" t="s">
        <v>17</v>
      </c>
      <c r="F24" s="34">
        <v>10</v>
      </c>
      <c r="G24" s="20" t="s">
        <v>18</v>
      </c>
      <c r="H24" s="31">
        <v>2018</v>
      </c>
      <c r="I24" s="26" t="s">
        <v>21</v>
      </c>
      <c r="J24" s="30">
        <v>8130</v>
      </c>
      <c r="K24" s="21"/>
      <c r="L24" t="s">
        <v>13</v>
      </c>
    </row>
    <row r="25" spans="2:12" ht="60" x14ac:dyDescent="0.25">
      <c r="B25" s="18">
        <f t="shared" si="0"/>
        <v>11</v>
      </c>
      <c r="C25" s="19">
        <v>2497548</v>
      </c>
      <c r="D25" s="24" t="s">
        <v>33</v>
      </c>
      <c r="E25" s="29" t="s">
        <v>14</v>
      </c>
      <c r="F25" s="23">
        <v>2.9740000000000002</v>
      </c>
      <c r="G25" s="20" t="s">
        <v>18</v>
      </c>
      <c r="H25" s="31">
        <v>2019</v>
      </c>
      <c r="I25" s="26" t="s">
        <v>21</v>
      </c>
      <c r="J25" s="30">
        <v>36197</v>
      </c>
      <c r="K25" s="21"/>
      <c r="L25" t="s">
        <v>13</v>
      </c>
    </row>
  </sheetData>
  <autoFilter ref="B13:H25"/>
  <mergeCells count="5">
    <mergeCell ref="B2:G2"/>
    <mergeCell ref="B4:H4"/>
    <mergeCell ref="B6:H6"/>
    <mergeCell ref="B9:G9"/>
    <mergeCell ref="B11:G11"/>
  </mergeCells>
  <conditionalFormatting sqref="C25:D25">
    <cfRule type="duplicateValues" dxfId="1" priority="1"/>
  </conditionalFormatting>
  <conditionalFormatting sqref="C15:D24">
    <cfRule type="duplicateValues" dxfId="0" priority="6"/>
  </conditionalFormatting>
  <pageMargins left="0.70866141732283472" right="0.70866141732283472" top="0.74803149606299213" bottom="0.74803149606299213" header="0.31496062992125984" footer="0.31496062992125984"/>
  <pageSetup paperSize="9" scale="3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2025-11-12T09:04:51Z</dcterms:modified>
</cp:coreProperties>
</file>